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31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C27" i="2" l="1"/>
  <c r="B27" i="2"/>
  <c r="C26" i="2"/>
  <c r="D26" i="2" s="1"/>
  <c r="B26" i="2"/>
  <c r="C25" i="2"/>
  <c r="B25" i="2"/>
  <c r="D25" i="2" s="1"/>
  <c r="D27" i="2"/>
  <c r="C24" i="2"/>
  <c r="B24" i="2"/>
  <c r="G24" i="2"/>
  <c r="G25" i="2"/>
  <c r="G26" i="2"/>
  <c r="G27" i="2"/>
  <c r="D24" i="2" l="1"/>
  <c r="C23" i="2"/>
  <c r="B23" i="2"/>
  <c r="D23" i="2" s="1"/>
  <c r="C22" i="2"/>
  <c r="B22" i="2"/>
  <c r="C21" i="2"/>
  <c r="B21" i="2"/>
  <c r="C20" i="2"/>
  <c r="B20" i="2"/>
  <c r="C19" i="2"/>
  <c r="B19" i="2"/>
  <c r="C18" i="2"/>
  <c r="B18" i="2"/>
  <c r="C17" i="2"/>
  <c r="B17" i="2"/>
  <c r="C16" i="2"/>
  <c r="B16" i="2"/>
  <c r="C15" i="2"/>
  <c r="C28" i="2" s="1"/>
  <c r="B15" i="2"/>
  <c r="G15" i="2"/>
  <c r="G16" i="2"/>
  <c r="G17" i="2"/>
  <c r="G18" i="2"/>
  <c r="G19" i="2"/>
  <c r="G20" i="2"/>
  <c r="G21" i="2"/>
  <c r="G22" i="2"/>
  <c r="G23" i="2"/>
  <c r="G14" i="2"/>
  <c r="D14" i="2"/>
  <c r="D7" i="2"/>
  <c r="D6" i="2"/>
  <c r="G7" i="2"/>
  <c r="G6" i="2"/>
  <c r="F7" i="2"/>
  <c r="F6" i="2"/>
  <c r="C8" i="2"/>
  <c r="E8" i="2"/>
  <c r="B8" i="2"/>
  <c r="D16" i="2" l="1"/>
  <c r="D15" i="2"/>
  <c r="B28" i="2"/>
  <c r="F8" i="2"/>
  <c r="D21" i="2"/>
  <c r="D22" i="2"/>
  <c r="D19" i="2"/>
  <c r="D20" i="2"/>
  <c r="D18" i="2"/>
  <c r="D17" i="2"/>
  <c r="G8" i="2"/>
  <c r="D8" i="2"/>
  <c r="D28" i="2" l="1"/>
</calcChain>
</file>

<file path=xl/sharedStrings.xml><?xml version="1.0" encoding="utf-8"?>
<sst xmlns="http://schemas.openxmlformats.org/spreadsheetml/2006/main" count="36" uniqueCount="34">
  <si>
    <t>Наименование</t>
  </si>
  <si>
    <t>Исполнено</t>
  </si>
  <si>
    <t>Утверждено первоначально</t>
  </si>
  <si>
    <t xml:space="preserve">Утверждено </t>
  </si>
  <si>
    <t>% исполнения к утверждено  первоначально</t>
  </si>
  <si>
    <t>% исполнения к утвержденным уточненнымназначениям</t>
  </si>
  <si>
    <t>Доходы</t>
  </si>
  <si>
    <t>Расходы</t>
  </si>
  <si>
    <t>Дефицит (профицит)</t>
  </si>
  <si>
    <t>Дефицит (-) (профицит(+))</t>
  </si>
  <si>
    <t>нет</t>
  </si>
  <si>
    <t>Изменения                 (гр.3-гр.2)</t>
  </si>
  <si>
    <t>Сведения о внесенных изменениях в бюджет ЗАТО г. Североморск на 2015 год</t>
  </si>
  <si>
    <t xml:space="preserve">Решение Совета депутатов </t>
  </si>
  <si>
    <t>Доходы (с учетом изменений)</t>
  </si>
  <si>
    <t>Расходы (с учетом изменений)</t>
  </si>
  <si>
    <t>Дефицит (профицит) (с учетом изменений)</t>
  </si>
  <si>
    <t>Итого изменений</t>
  </si>
  <si>
    <t>Объем муниципального долга (верхний предел)</t>
  </si>
  <si>
    <t>Основные параметры исполнения бюджета ЗАТО г. Североморск за 2015 год</t>
  </si>
  <si>
    <t>от 23.12.2014№ 591 "О бюджете муниципального образования ЗАТО г. Североморск на 2015 год и на плановый период 2016 и 2017 гг."</t>
  </si>
  <si>
    <t>от 20.01.2015 № 604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</si>
  <si>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10.02.2015 № 611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</si>
  <si>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21.04.2015 № 636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</si>
  <si>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09.06.2015 № 653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</si>
  <si>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07.07.2015 № 668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</si>
  <si>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11.08.2015 № 669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</si>
  <si>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25.08.2015 № 673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</si>
  <si>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11.09.2015 № 676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</si>
  <si>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13.10.2015 № 12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</si>
  <si>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27.10.2015 № 21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</si>
  <si>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24.11.2015 № 24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</si>
  <si>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22.12.2015 № 42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</si>
  <si>
    <t>от 01.12.2015 № 38 "О внесении изменений и дополнений в Решение Совета депутатов от 23.12.2014 г. "О бюджете муниципального образования ЗАТО г. Североморск на 2015 год и на плановый период 2016 и 2017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</si>
</sst>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7">
    <xf numFmtId="0" fontId="0" fillId="0" borderId="0" xfId="0"/>
    <xf numFmtId="2" fontId="2" fillId="0" borderId="1" xfId="0" quotePrefix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165" fontId="0" fillId="0" borderId="1" xfId="1" applyNumberFormat="1" applyFont="1" applyBorder="1"/>
    <xf numFmtId="165" fontId="0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6" fontId="4" fillId="0" borderId="1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tabSelected="1" workbookViewId="0">
      <selection activeCell="C26" sqref="C26"/>
    </sheetView>
  </sheetViews>
  <sheetFormatPr defaultRowHeight="15" x14ac:dyDescent="0.25"/>
  <cols>
    <col min="1" max="1" width="45.5703125" customWidth="1"/>
    <col min="2" max="2" width="17.5703125" customWidth="1"/>
    <col min="3" max="3" width="16.5703125" customWidth="1"/>
    <col min="4" max="4" width="16" customWidth="1"/>
    <col min="5" max="5" width="17" customWidth="1"/>
    <col min="6" max="6" width="15.7109375" customWidth="1"/>
    <col min="7" max="7" width="17.7109375" customWidth="1"/>
  </cols>
  <sheetData>
    <row r="2" spans="1:7" x14ac:dyDescent="0.25">
      <c r="A2" s="5" t="s">
        <v>19</v>
      </c>
    </row>
    <row r="4" spans="1:7" ht="51" x14ac:dyDescent="0.25">
      <c r="A4" s="1" t="s">
        <v>0</v>
      </c>
      <c r="B4" s="1" t="s">
        <v>2</v>
      </c>
      <c r="C4" s="2" t="s">
        <v>3</v>
      </c>
      <c r="D4" s="2" t="s">
        <v>11</v>
      </c>
      <c r="E4" s="2" t="s">
        <v>1</v>
      </c>
      <c r="F4" s="3" t="s">
        <v>4</v>
      </c>
      <c r="G4" s="3" t="s">
        <v>5</v>
      </c>
    </row>
    <row r="5" spans="1:7" s="7" customFormat="1" ht="11.25" x14ac:dyDescent="0.2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</row>
    <row r="6" spans="1:7" x14ac:dyDescent="0.25">
      <c r="A6" s="4" t="s">
        <v>6</v>
      </c>
      <c r="B6" s="8">
        <v>2504180.2250000001</v>
      </c>
      <c r="C6" s="8">
        <v>2388645.3590000002</v>
      </c>
      <c r="D6" s="8">
        <f>C6-B6</f>
        <v>-115534.86599999992</v>
      </c>
      <c r="E6" s="8">
        <v>2846722.5</v>
      </c>
      <c r="F6" s="8">
        <f>E6/B6*100</f>
        <v>113.67881878389963</v>
      </c>
      <c r="G6" s="8">
        <f>E6/C6*100</f>
        <v>119.17727716565562</v>
      </c>
    </row>
    <row r="7" spans="1:7" x14ac:dyDescent="0.25">
      <c r="A7" s="4" t="s">
        <v>7</v>
      </c>
      <c r="B7" s="8">
        <v>2667951.7680000002</v>
      </c>
      <c r="C7" s="8">
        <v>2558127.9449999998</v>
      </c>
      <c r="D7" s="8">
        <f>C7-B7</f>
        <v>-109823.82300000032</v>
      </c>
      <c r="E7" s="8">
        <v>3125028.3</v>
      </c>
      <c r="F7" s="8">
        <f t="shared" ref="F7:F8" si="0">E7/B7*100</f>
        <v>117.13211376166078</v>
      </c>
      <c r="G7" s="8">
        <f t="shared" ref="G7:G8" si="1">E7/C7*100</f>
        <v>122.16075064220449</v>
      </c>
    </row>
    <row r="8" spans="1:7" x14ac:dyDescent="0.25">
      <c r="A8" s="4" t="s">
        <v>9</v>
      </c>
      <c r="B8" s="8">
        <f>B6-B7</f>
        <v>-163771.54300000006</v>
      </c>
      <c r="C8" s="8">
        <f t="shared" ref="C8:E8" si="2">C6-C7</f>
        <v>-169482.58599999966</v>
      </c>
      <c r="D8" s="8">
        <f t="shared" si="2"/>
        <v>-5711.0429999995977</v>
      </c>
      <c r="E8" s="8">
        <f t="shared" si="2"/>
        <v>-278305.79999999981</v>
      </c>
      <c r="F8" s="8">
        <f t="shared" si="0"/>
        <v>169.93538370704593</v>
      </c>
      <c r="G8" s="8">
        <f t="shared" si="1"/>
        <v>164.20908281397143</v>
      </c>
    </row>
    <row r="9" spans="1:7" x14ac:dyDescent="0.25">
      <c r="A9" s="4" t="s">
        <v>18</v>
      </c>
      <c r="B9" s="9">
        <v>100000</v>
      </c>
      <c r="C9" s="9" t="s">
        <v>10</v>
      </c>
      <c r="D9" s="9">
        <v>-100000</v>
      </c>
      <c r="E9" s="9">
        <v>0</v>
      </c>
      <c r="F9" s="8"/>
      <c r="G9" s="8"/>
    </row>
    <row r="11" spans="1:7" x14ac:dyDescent="0.25">
      <c r="A11" s="5" t="s">
        <v>12</v>
      </c>
    </row>
    <row r="13" spans="1:7" ht="60.75" customHeight="1" x14ac:dyDescent="0.25">
      <c r="A13" s="10" t="s">
        <v>13</v>
      </c>
      <c r="B13" s="10" t="s">
        <v>6</v>
      </c>
      <c r="C13" s="10" t="s">
        <v>7</v>
      </c>
      <c r="D13" s="12" t="s">
        <v>8</v>
      </c>
      <c r="E13" s="12" t="s">
        <v>14</v>
      </c>
      <c r="F13" s="12" t="s">
        <v>15</v>
      </c>
      <c r="G13" s="12" t="s">
        <v>16</v>
      </c>
    </row>
    <row r="14" spans="1:7" ht="54.75" customHeight="1" x14ac:dyDescent="0.25">
      <c r="A14" s="13" t="s">
        <v>20</v>
      </c>
      <c r="B14" s="9">
        <v>2504180.23</v>
      </c>
      <c r="C14" s="9">
        <v>2667951.77</v>
      </c>
      <c r="D14" s="9">
        <f>B14-C14</f>
        <v>-163771.54000000004</v>
      </c>
      <c r="E14" s="9">
        <v>2504180.2250000001</v>
      </c>
      <c r="F14" s="9">
        <v>2667951.7768000001</v>
      </c>
      <c r="G14" s="9">
        <f>E14-F14</f>
        <v>-163771.55180000002</v>
      </c>
    </row>
    <row r="15" spans="1:7" ht="75.75" customHeight="1" x14ac:dyDescent="0.25">
      <c r="A15" s="13" t="s">
        <v>21</v>
      </c>
      <c r="B15" s="14">
        <f>E15-B14</f>
        <v>-4.999999888241291E-3</v>
      </c>
      <c r="C15" s="14">
        <f>F15-C14</f>
        <v>13237.933000000194</v>
      </c>
      <c r="D15" s="9">
        <f t="shared" ref="D15:D27" si="3">B15-C15</f>
        <v>-13237.938000000082</v>
      </c>
      <c r="E15" s="9">
        <v>2504180.2250000001</v>
      </c>
      <c r="F15" s="9">
        <v>2681189.7030000002</v>
      </c>
      <c r="G15" s="9">
        <f t="shared" ref="G15:G27" si="4">E15-F15</f>
        <v>-177009.47800000012</v>
      </c>
    </row>
    <row r="16" spans="1:7" ht="80.25" customHeight="1" x14ac:dyDescent="0.25">
      <c r="A16" s="13" t="s">
        <v>22</v>
      </c>
      <c r="B16" s="14">
        <f t="shared" ref="B16:C23" si="5">E16-E15</f>
        <v>0</v>
      </c>
      <c r="C16" s="14">
        <f t="shared" si="5"/>
        <v>127842.6799999997</v>
      </c>
      <c r="D16" s="9">
        <f t="shared" si="3"/>
        <v>-127842.6799999997</v>
      </c>
      <c r="E16" s="9">
        <v>2504180.2250000001</v>
      </c>
      <c r="F16" s="9">
        <v>2809032.3829999999</v>
      </c>
      <c r="G16" s="9">
        <f t="shared" si="4"/>
        <v>-304852.15799999982</v>
      </c>
    </row>
    <row r="17" spans="1:7" ht="82.5" customHeight="1" x14ac:dyDescent="0.25">
      <c r="A17" s="13" t="s">
        <v>23</v>
      </c>
      <c r="B17" s="14">
        <f t="shared" si="5"/>
        <v>-50414.300000000279</v>
      </c>
      <c r="C17" s="14">
        <f t="shared" si="5"/>
        <v>-153336.66999999993</v>
      </c>
      <c r="D17" s="9">
        <f t="shared" si="3"/>
        <v>102922.36999999965</v>
      </c>
      <c r="E17" s="9">
        <v>2453765.9249999998</v>
      </c>
      <c r="F17" s="9">
        <v>2655695.713</v>
      </c>
      <c r="G17" s="9">
        <f t="shared" si="4"/>
        <v>-201929.78800000018</v>
      </c>
    </row>
    <row r="18" spans="1:7" ht="78" customHeight="1" x14ac:dyDescent="0.25">
      <c r="A18" s="13" t="s">
        <v>24</v>
      </c>
      <c r="B18" s="14">
        <f t="shared" si="5"/>
        <v>21732.552000000142</v>
      </c>
      <c r="C18" s="14">
        <f t="shared" si="5"/>
        <v>23174.956999999937</v>
      </c>
      <c r="D18" s="9">
        <f t="shared" si="3"/>
        <v>-1442.4049999997951</v>
      </c>
      <c r="E18" s="9">
        <v>2475498.477</v>
      </c>
      <c r="F18" s="9">
        <v>2678870.67</v>
      </c>
      <c r="G18" s="9">
        <f t="shared" si="4"/>
        <v>-203372.19299999997</v>
      </c>
    </row>
    <row r="19" spans="1:7" ht="77.25" customHeight="1" x14ac:dyDescent="0.25">
      <c r="A19" s="13" t="s">
        <v>25</v>
      </c>
      <c r="B19" s="14">
        <f t="shared" si="5"/>
        <v>-80397.589999999851</v>
      </c>
      <c r="C19" s="14">
        <f t="shared" si="5"/>
        <v>-82616.851999999955</v>
      </c>
      <c r="D19" s="9">
        <f t="shared" si="3"/>
        <v>2219.2620000001043</v>
      </c>
      <c r="E19" s="9">
        <v>2395100.8870000001</v>
      </c>
      <c r="F19" s="9">
        <v>2596253.818</v>
      </c>
      <c r="G19" s="9">
        <f t="shared" si="4"/>
        <v>-201152.93099999987</v>
      </c>
    </row>
    <row r="20" spans="1:7" ht="78" customHeight="1" x14ac:dyDescent="0.25">
      <c r="A20" s="13" t="s">
        <v>26</v>
      </c>
      <c r="B20" s="14">
        <f t="shared" si="5"/>
        <v>0</v>
      </c>
      <c r="C20" s="14">
        <f t="shared" si="5"/>
        <v>12.280999999959022</v>
      </c>
      <c r="D20" s="9">
        <f t="shared" si="3"/>
        <v>-12.280999999959022</v>
      </c>
      <c r="E20" s="9">
        <v>2395100.8870000001</v>
      </c>
      <c r="F20" s="9">
        <v>2596266.0989999999</v>
      </c>
      <c r="G20" s="9">
        <f t="shared" si="4"/>
        <v>-201165.21199999982</v>
      </c>
    </row>
    <row r="21" spans="1:7" ht="79.5" customHeight="1" x14ac:dyDescent="0.25">
      <c r="A21" s="13" t="s">
        <v>27</v>
      </c>
      <c r="B21" s="14">
        <f t="shared" si="5"/>
        <v>0</v>
      </c>
      <c r="C21" s="14">
        <f t="shared" si="5"/>
        <v>710</v>
      </c>
      <c r="D21" s="9">
        <f t="shared" si="3"/>
        <v>-710</v>
      </c>
      <c r="E21" s="9">
        <v>2395100.8870000001</v>
      </c>
      <c r="F21" s="9">
        <v>2596976.0989999999</v>
      </c>
      <c r="G21" s="9">
        <f t="shared" si="4"/>
        <v>-201875.21199999982</v>
      </c>
    </row>
    <row r="22" spans="1:7" ht="79.5" customHeight="1" x14ac:dyDescent="0.25">
      <c r="A22" s="13" t="s">
        <v>28</v>
      </c>
      <c r="B22" s="14">
        <f t="shared" si="5"/>
        <v>0</v>
      </c>
      <c r="C22" s="14">
        <f t="shared" si="5"/>
        <v>460.92299999995157</v>
      </c>
      <c r="D22" s="9">
        <f t="shared" si="3"/>
        <v>-460.92299999995157</v>
      </c>
      <c r="E22" s="9">
        <v>2395100.8870000001</v>
      </c>
      <c r="F22" s="9">
        <v>2597437.0219999999</v>
      </c>
      <c r="G22" s="9">
        <f t="shared" si="4"/>
        <v>-202336.13499999978</v>
      </c>
    </row>
    <row r="23" spans="1:7" ht="81.75" customHeight="1" x14ac:dyDescent="0.25">
      <c r="A23" s="13" t="s">
        <v>29</v>
      </c>
      <c r="B23" s="14">
        <f t="shared" si="5"/>
        <v>0</v>
      </c>
      <c r="C23" s="14">
        <f t="shared" si="5"/>
        <v>-9.9999969825148582E-4</v>
      </c>
      <c r="D23" s="9">
        <f t="shared" si="3"/>
        <v>9.9999969825148582E-4</v>
      </c>
      <c r="E23" s="9">
        <v>2395100.8870000001</v>
      </c>
      <c r="F23" s="9">
        <v>2597437.0210000002</v>
      </c>
      <c r="G23" s="9">
        <f t="shared" si="4"/>
        <v>-202336.13400000008</v>
      </c>
    </row>
    <row r="24" spans="1:7" ht="81.75" customHeight="1" x14ac:dyDescent="0.25">
      <c r="A24" s="13" t="s">
        <v>30</v>
      </c>
      <c r="B24" s="14">
        <f t="shared" ref="B24:C27" si="6">E24-E23</f>
        <v>0</v>
      </c>
      <c r="C24" s="14">
        <f t="shared" si="6"/>
        <v>9.9999969825148582E-4</v>
      </c>
      <c r="D24" s="9">
        <f t="shared" si="3"/>
        <v>-9.9999969825148582E-4</v>
      </c>
      <c r="E24" s="9">
        <v>2395100.8870000001</v>
      </c>
      <c r="F24" s="9">
        <v>2597437.0219999999</v>
      </c>
      <c r="G24" s="9">
        <f t="shared" si="4"/>
        <v>-202336.13499999978</v>
      </c>
    </row>
    <row r="25" spans="1:7" ht="81.75" customHeight="1" x14ac:dyDescent="0.25">
      <c r="A25" s="13" t="s">
        <v>31</v>
      </c>
      <c r="B25" s="14">
        <f t="shared" si="6"/>
        <v>-8355.5270000002347</v>
      </c>
      <c r="C25" s="14">
        <f t="shared" si="6"/>
        <v>-8036.7639999999665</v>
      </c>
      <c r="D25" s="9">
        <f t="shared" si="3"/>
        <v>-318.76300000026822</v>
      </c>
      <c r="E25" s="9">
        <v>2386745.36</v>
      </c>
      <c r="F25" s="9">
        <v>2589400.2579999999</v>
      </c>
      <c r="G25" s="9">
        <f t="shared" si="4"/>
        <v>-202654.89800000004</v>
      </c>
    </row>
    <row r="26" spans="1:7" ht="81.75" customHeight="1" x14ac:dyDescent="0.25">
      <c r="A26" s="13" t="s">
        <v>33</v>
      </c>
      <c r="B26" s="14">
        <f t="shared" si="6"/>
        <v>1900</v>
      </c>
      <c r="C26" s="14">
        <f t="shared" si="6"/>
        <v>1900</v>
      </c>
      <c r="D26" s="9">
        <f t="shared" si="3"/>
        <v>0</v>
      </c>
      <c r="E26" s="9">
        <v>2388645.36</v>
      </c>
      <c r="F26" s="9">
        <v>2591300.2579999999</v>
      </c>
      <c r="G26" s="9">
        <f t="shared" si="4"/>
        <v>-202654.89800000004</v>
      </c>
    </row>
    <row r="27" spans="1:7" ht="81.75" customHeight="1" x14ac:dyDescent="0.25">
      <c r="A27" s="13" t="s">
        <v>32</v>
      </c>
      <c r="B27" s="14">
        <f t="shared" si="6"/>
        <v>0</v>
      </c>
      <c r="C27" s="14">
        <f t="shared" si="6"/>
        <v>-33172.311999999918</v>
      </c>
      <c r="D27" s="9">
        <f t="shared" si="3"/>
        <v>33172.311999999918</v>
      </c>
      <c r="E27" s="9">
        <v>2388645.36</v>
      </c>
      <c r="F27" s="9">
        <v>2558127.946</v>
      </c>
      <c r="G27" s="9">
        <f t="shared" si="4"/>
        <v>-169482.58600000013</v>
      </c>
    </row>
    <row r="28" spans="1:7" x14ac:dyDescent="0.25">
      <c r="A28" s="15" t="s">
        <v>17</v>
      </c>
      <c r="B28" s="16">
        <f>SUM(B15:B27)</f>
        <v>-115534.87000000011</v>
      </c>
      <c r="C28" s="16">
        <f>SUM(C15:C27)</f>
        <v>-109823.82400000002</v>
      </c>
      <c r="D28" s="16">
        <f>SUM(D15:D27)</f>
        <v>-5711.0460000000894</v>
      </c>
      <c r="E28" s="4"/>
      <c r="F28" s="4"/>
      <c r="G28" s="4"/>
    </row>
    <row r="29" spans="1:7" x14ac:dyDescent="0.25">
      <c r="A29" s="11"/>
    </row>
    <row r="30" spans="1:7" x14ac:dyDescent="0.25">
      <c r="A30" s="11"/>
    </row>
    <row r="31" spans="1:7" x14ac:dyDescent="0.25">
      <c r="A31" s="11"/>
    </row>
    <row r="32" spans="1:7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  <row r="37" spans="1:1" x14ac:dyDescent="0.25">
      <c r="A37" s="11"/>
    </row>
    <row r="38" spans="1:1" x14ac:dyDescent="0.25">
      <c r="A38" s="11"/>
    </row>
  </sheetData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2015-07-29T07:49:44Z</cp:lastPrinted>
  <dcterms:created xsi:type="dcterms:W3CDTF">2015-01-19T13:42:28Z</dcterms:created>
  <dcterms:modified xsi:type="dcterms:W3CDTF">2016-03-16T14:23:03Z</dcterms:modified>
</cp:coreProperties>
</file>